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แผน\แผน 5 ฝ่าย ปี 66\400 ฝ่ายกิจการนักเรียน\"/>
    </mc:Choice>
  </mc:AlternateContent>
  <xr:revisionPtr revIDLastSave="0" documentId="13_ncr:1_{577ECCAF-95F2-49FA-9272-552F56CB6CDB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งบประมาณฝ่ายกิจการ" sheetId="13" r:id="rId1"/>
    <sheet name="401สารสนเทศ" sheetId="1" r:id="rId2"/>
    <sheet name="402ประชาสัมพันธ์" sheetId="2" r:id="rId3"/>
    <sheet name="403ส่งเสริมประชาธิปไตย" sheetId="10" r:id="rId4"/>
    <sheet name="404สัมพันธ์ชุมชน" sheetId="11" r:id="rId5"/>
    <sheet name="405กิจกรรมทั่วไป" sheetId="4" r:id="rId6"/>
    <sheet name="406TOBENUMBERONE" sheetId="12" r:id="rId7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4" l="1"/>
  <c r="E21" i="12"/>
  <c r="E16" i="10"/>
  <c r="E18" i="2"/>
  <c r="G6" i="13" l="1"/>
  <c r="D9" i="13"/>
  <c r="C9" i="13"/>
  <c r="G8" i="13"/>
  <c r="G7" i="13"/>
  <c r="G5" i="13"/>
  <c r="G4" i="13"/>
  <c r="G3" i="13"/>
  <c r="G9" i="13" l="1"/>
</calcChain>
</file>

<file path=xl/sharedStrings.xml><?xml version="1.0" encoding="utf-8"?>
<sst xmlns="http://schemas.openxmlformats.org/spreadsheetml/2006/main" count="276" uniqueCount="205">
  <si>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</si>
  <si>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</si>
  <si>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</si>
  <si>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</si>
  <si>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</si>
  <si>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</si>
  <si>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</si>
  <si>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</si>
  <si>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ฝ่าย กิจการนักเรียนและสัมพันธ์ชุมชน</t>
  </si>
  <si>
    <t>งานสารสนเทศของฝ่าย</t>
  </si>
  <si>
    <t xml:space="preserve">ยุทธศาสตร์ที่ 2 </t>
  </si>
  <si>
    <t>พัฒนาระบบสารสนเทศ</t>
  </si>
  <si>
    <t>ของฝ่ายกิจการนักเรียน</t>
  </si>
  <si>
    <t>และสัมพันธ์ชุมชน</t>
  </si>
  <si>
    <t>1. เพื่อให้นักเรียนได้รับการส่งเสริม</t>
  </si>
  <si>
    <t xml:space="preserve">ในการทำงานในกิจกรรมต่างๆ  </t>
  </si>
  <si>
    <t>ของนักเรียนทั้งภายในและภายนอก</t>
  </si>
  <si>
    <t>โรงเรียน</t>
  </si>
  <si>
    <t>2.จัดเก็บรวบเอกสารงานกิจกรรม</t>
  </si>
  <si>
    <t>นักเรียนเป็นระบบ</t>
  </si>
  <si>
    <t>1. นักเรียนและบุคลากรในฝ่ายและในโรงเรียน</t>
  </si>
  <si>
    <t>ศรีสำโรงชนูปถัมภ์ได้รับการบริการทั่วถึง</t>
  </si>
  <si>
    <t xml:space="preserve">กิจกรรมที่ 1 พัฒนางานเลขานุการฝ่าย </t>
  </si>
  <si>
    <t>กิจการนักเรียนและสัมพันธ์ชุมชน</t>
  </si>
  <si>
    <t>กิจกรรมที่ 2  จัดเก็บเอกสารฝ่ายกิจการ</t>
  </si>
  <si>
    <t>นักเรียนและสัมพันธ์ชุมชน</t>
  </si>
  <si>
    <t>กิจกรรมที่ 3  พัฒนาหน่วยงานฝ่ายกิจการ</t>
  </si>
  <si>
    <t xml:space="preserve">2. นักเรียนและบุคลากรในโรงเรียนปีการศึกษา </t>
  </si>
  <si>
    <t>ฝ่ายกิจการนักเรียนและสัมพันธ์ชุมชน</t>
  </si>
  <si>
    <t>1.บริการข่าวสารแก่นักเรียนและ</t>
  </si>
  <si>
    <t>ชุมชนและหน่วยงานที่เกี่ยวข้อง</t>
  </si>
  <si>
    <t xml:space="preserve">บุคลากรในโรงเรียน ผู้ปกครอง </t>
  </si>
  <si>
    <t xml:space="preserve">2.นักเรียน บุคลากรในโรงเรียน </t>
  </si>
  <si>
    <t>มีความเข้าใจและมีความสัมพันธ์</t>
  </si>
  <si>
    <t xml:space="preserve">อันดีกับโรงเรียน </t>
  </si>
  <si>
    <t>1. นักเรียนโรงเรียนศรีสำโรงชนูปถัมภ์</t>
  </si>
  <si>
    <t>100 % ได้รับบริการด้านการประชาสัมพันธ์</t>
  </si>
  <si>
    <t>2.ชุมชนและหน่วยงานได้รับข่าวสารจาก</t>
  </si>
  <si>
    <t>งานประชาสัมพันธ์อย่างทั่วถึง</t>
  </si>
  <si>
    <t>งานกิจกรรมทั่วไป</t>
  </si>
  <si>
    <t>พัฒนางานกิจกรรมทั่วไป</t>
  </si>
  <si>
    <t>1.ส่งเสริมการทำงานในกิจกรรม</t>
  </si>
  <si>
    <t>ต่างๆ ของนักเรียนทั้งภายในและ</t>
  </si>
  <si>
    <t>ภายนอกโรงเรียน</t>
  </si>
  <si>
    <t>2. สร้างสภาวะในการทำงานร่วม</t>
  </si>
  <si>
    <t>กับชุมชนในท้องถิ่น</t>
  </si>
  <si>
    <t xml:space="preserve">1. นักเรียนและบุคลากรในโรงเรียน ปีการศึกษา </t>
  </si>
  <si>
    <t>ของโรงเรียนอย่างทั่วถึง</t>
  </si>
  <si>
    <t>พระชนมพรรษา รัชกาลที่ 10</t>
  </si>
  <si>
    <t>วันแม่แห่งชาติ</t>
  </si>
  <si>
    <t xml:space="preserve">กิจกรรมที่ 6 วันคล้ายวันสวรรคต </t>
  </si>
  <si>
    <t>รัชกาลที่ 9</t>
  </si>
  <si>
    <t>กิจกรรมที่ 7 กิจกรรมวันปิยมหาราช</t>
  </si>
  <si>
    <t>กิจกรรมที่ 8 กิจกรรม 5 ธันวามหาราช</t>
  </si>
  <si>
    <t>และวันพ่อแห่งชาติ</t>
  </si>
  <si>
    <t>กิจกรรมที่  9 กิจกรรมวันขึ้นปีใหม่</t>
  </si>
  <si>
    <t>กิจกรรมทั่วไปในโรงเรียน</t>
  </si>
  <si>
    <t>นางฐิติพร</t>
  </si>
  <si>
    <t>เทียนศรี</t>
  </si>
  <si>
    <t xml:space="preserve">อย่างทั่วถึงถูกต้อง แม่นยำ </t>
  </si>
  <si>
    <t>ทันสมัยและทันต่อเหตุการณ์</t>
  </si>
  <si>
    <t>และรับข่าวสารต่างๆ ของโรงเรียนอย่างทั่วถึง</t>
  </si>
  <si>
    <t>ของงานประชาสัมพันธ์</t>
  </si>
  <si>
    <t>กิจกรรมที่ 1 เสียงตามสาย</t>
  </si>
  <si>
    <t>กิจกรรมที่ 2 จัดทำทำเนียบครู</t>
  </si>
  <si>
    <t>กิจกรรมที่ 3 จัดทำ OBEC LINE</t>
  </si>
  <si>
    <t>กิจกรรมที่ 4 จัดทำแผ่นพับแนะนำโรงเรียน</t>
  </si>
  <si>
    <t>กิจกรรมที่ 5 จัดทำ ส.ค.ส.</t>
  </si>
  <si>
    <t>กิจกรรมที่ 6 จัดทำวารสารโรงเรียน</t>
  </si>
  <si>
    <t>กิจกรรมที่ 7 จัดทำบอร์ดกิจกรรมโรงเรียน</t>
  </si>
  <si>
    <t>กิจกรรมที่ 9 ให้บริการไปรษณียภัณฑ์</t>
  </si>
  <si>
    <t>นางกัณฐ์ลดา</t>
  </si>
  <si>
    <t>นางสาวรัตมณี</t>
  </si>
  <si>
    <t>กิจกรรมที่ 10  กิจกรรมพัฒนาและส่งเสริม</t>
  </si>
  <si>
    <t>กิจกรรมที่ 8 เผยแพร่ข่าวสารลงหนังสือพิมพ์</t>
  </si>
  <si>
    <t>งานสารสนเทศของงานประชาสัมพันธ์</t>
  </si>
  <si>
    <t xml:space="preserve">กิจกรรมที่ 1  กิจกรรมวันเฉลิมพระชนมพรรษา </t>
  </si>
  <si>
    <t>สมเด็จพระนางเจ้า  ฯ พระบรมราชินี</t>
  </si>
  <si>
    <t>กิจกรรมที่ 2  กิจกรรมไหว้ครู</t>
  </si>
  <si>
    <t>กิจกรรมที่ 3 กิจกรรมแห่เทียนจำนำพรรษา</t>
  </si>
  <si>
    <t>กิจกรรมที่ 4  กิจกรรมวันเฉลิม</t>
  </si>
  <si>
    <t>กิจกรรมที่ 5  12  สิงหามหาราชินีและ</t>
  </si>
  <si>
    <t>ส่งเสริมประชาธิปไตย</t>
  </si>
  <si>
    <t>ภายในโรงเรียน</t>
  </si>
  <si>
    <t>2.ส่งเสริมลักษณะผู้นำและผู้ตาม</t>
  </si>
  <si>
    <t xml:space="preserve">ที่ดีในสังคม ผู้เรียนรู้จักการทำงานเป็นทีม  </t>
  </si>
  <si>
    <t xml:space="preserve">มีความคิดสร้างสรรค์งานเพื่อส่วนรวม  </t>
  </si>
  <si>
    <t>งาน ส่งเสริมประชาธิปไตยภายในโรงเรียน</t>
  </si>
  <si>
    <t>1.ผู้เรียนมีทักษะในการจัดการ</t>
  </si>
  <si>
    <t>บริหารงานและแก้ปัญหาด้วยระบบ</t>
  </si>
  <si>
    <t>ประชาธิปไตย</t>
  </si>
  <si>
    <t>กิจกรรมที่ 1  กิจกรรมเลือกตั้งสภานักเรียน</t>
  </si>
  <si>
    <t>กิจกรรมที่ 3 กิจกรรมให้ความรู้หน้าเสาธง</t>
  </si>
  <si>
    <t>กิจกรรมที่ 4  กิจกรรมจิตอาสาสภาศูนย์เหรียญ</t>
  </si>
  <si>
    <t>กิจกรรมที่ 6  กิจกรรมรณรงค์ป้องกันความรุนแรง</t>
  </si>
  <si>
    <t>งานสัมพันธ์ชุมชน</t>
  </si>
  <si>
    <t>สัมพันธ์ชุมชน</t>
  </si>
  <si>
    <t>1. เพื่อเปิดโอกาสให้นักเรียนได้แสดง</t>
  </si>
  <si>
    <t>นักเรียนและบุคลากรในโรงเรียนปีการศึกษา</t>
  </si>
  <si>
    <t xml:space="preserve">กิจกรรมที่ 1  กิจกรรมวันศาลเจ้าพ่อกวนอู  </t>
  </si>
  <si>
    <t xml:space="preserve"> -</t>
  </si>
  <si>
    <t>นายไตรรงค์</t>
  </si>
  <si>
    <t xml:space="preserve">ออกถึงความสามารถของตนเอง </t>
  </si>
  <si>
    <t xml:space="preserve">กิจกรรมที่ 2  สืบสานประเพณีลอยกระทง </t>
  </si>
  <si>
    <t>กล่ำบุตร</t>
  </si>
  <si>
    <t>ในการร่วม กิจกรรมของชุมชน</t>
  </si>
  <si>
    <t>กิจกรรมที่ 3  การแสดงสู่ชุมชน</t>
  </si>
  <si>
    <t>2. เพื่อเสริมสร้างความสัมพันธ์ที่ดี</t>
  </si>
  <si>
    <t>ระหว่างโรงเรียนและชุมชน</t>
  </si>
  <si>
    <t>งาน TO BE NUMBER ONE</t>
  </si>
  <si>
    <t>ชมรม TO BE NUMBER</t>
  </si>
  <si>
    <t xml:space="preserve">กิจกรรมที่ 1 รับสมัครสมาชิกชมรม  </t>
  </si>
  <si>
    <t>จำนวน 1,300 คน และบุคลากร</t>
  </si>
  <si>
    <t>1,300 คนและบุคลากรในโรงเรียนศรีสำโรง</t>
  </si>
  <si>
    <t>TO BE NUMBER ONE</t>
  </si>
  <si>
    <t xml:space="preserve">ในโรงเรียนศรีสำโรงชนูปถัมภ์ </t>
  </si>
  <si>
    <t>ชนูปถัมภ์ จำนวน 80 คน มีส่วนร่วมใน</t>
  </si>
  <si>
    <t>กิจกรรมที่ 2 ศูนย์การเรียนรู้ด้านยา</t>
  </si>
  <si>
    <t>จำนวน 80 คน ตระหนักและให้</t>
  </si>
  <si>
    <t>กิจกรรมของชมรม</t>
  </si>
  <si>
    <t xml:space="preserve">เสพติดในสถานศึกษา </t>
  </si>
  <si>
    <t xml:space="preserve">ความสำคัญในการลด ละเลิกยา </t>
  </si>
  <si>
    <t xml:space="preserve">กิจกรรมที่ 3 การจัดกิจกรรมรณรงค์ </t>
  </si>
  <si>
    <t>เสพติดสามารถส่งเสริมสนับสนุน</t>
  </si>
  <si>
    <t>ป้องกัน และแก้ไขปัญหายาเสพติด</t>
  </si>
  <si>
    <t>กิจกรรมของนักเรียนที่มีส่วนใน</t>
  </si>
  <si>
    <t>กิจกรรมที่ 4 ศูนย์เพื่อนใจวัยรุ่นในโรงเรียน</t>
  </si>
  <si>
    <t xml:space="preserve">การช่วยเหลือเพื่อน ให้คำปรึกษา </t>
  </si>
  <si>
    <t>และแก้ไขปัญหาผู้มีสุขภาพจิต</t>
  </si>
  <si>
    <t>ได้ถูกต้องเหมาะสม ส่งเสริมให้</t>
  </si>
  <si>
    <t>นักเรียนใช้เวลาว่างให้เป็นประโยชน์</t>
  </si>
  <si>
    <t>และเป็นหนึ่งได้โดยไม่พึ่งยาเสพติด</t>
  </si>
  <si>
    <t xml:space="preserve">กิจกรรมที่ 6 กิจกรรมแข่งขัน </t>
  </si>
  <si>
    <t xml:space="preserve">กิจกรรมที่ 5 พัฒนาสมาชิก </t>
  </si>
  <si>
    <t>TO BE NUMBER ONE  สู่ความเป็นหนึ่ง</t>
  </si>
  <si>
    <t>หวลหอม</t>
  </si>
  <si>
    <t>นายชัชวาลย์</t>
  </si>
  <si>
    <t xml:space="preserve"> กันเพชร</t>
  </si>
  <si>
    <t>นางสาวสิริอมร</t>
  </si>
  <si>
    <t xml:space="preserve">นางสาวฐิตินาฏ  </t>
  </si>
  <si>
    <t>ปันโงน</t>
  </si>
  <si>
    <t>กิจกรรมที่ 10 งบประมาณซ่อมบำรุง</t>
  </si>
  <si>
    <t>นายพงศกร</t>
  </si>
  <si>
    <t>3.นักเรียนเข้าร่วมกิจกรรมทั้งภายใน</t>
  </si>
  <si>
    <t>และภายนอกโรงเรียนร้อยละ 80</t>
  </si>
  <si>
    <t>4. นักเรียนเกิดความภาคภูมิใจใน</t>
  </si>
  <si>
    <t>สถาบัน</t>
  </si>
  <si>
    <t>2564 ร้อยละ 80 ได้เข้าร่วมกิจกรรมทั่วไป</t>
  </si>
  <si>
    <t>2. ชุมชนและหน่วยงานร้อยละ 80 มีส่วนร่วม</t>
  </si>
  <si>
    <t>ในกิจกรรมทั่วไป</t>
  </si>
  <si>
    <t>โรงเรียนฝาก  45,000</t>
  </si>
  <si>
    <t>อย่างทั่วถึง ทำให้การเรียนการสอนสู่นักเรียน</t>
  </si>
  <si>
    <t>มีประสิทธิภาพ 100%</t>
  </si>
  <si>
    <t xml:space="preserve">กิจกรรมที่ 7 พัฒนางาน </t>
  </si>
  <si>
    <t xml:space="preserve">      นักเรียนทุกระดับชั้นนำความรู้เรื่องระบบประชาธิปไตยมาบูรณาการกับการเรียนในชั้นเรียน</t>
  </si>
  <si>
    <t>กิจกรรมที่ 2 กิจกรรมกีฬาประชาธิปไตย   
กิจกรรมความเป็นประชาคมอาเซียน</t>
  </si>
  <si>
    <t xml:space="preserve">กิจกรรมที่ 5 กิจกรรมจามจุรีเวทีทอง
กิจกรรม E – Sport </t>
  </si>
  <si>
    <t xml:space="preserve">จากการ Bully กิจกรรมประเทศไทย 4.0 </t>
  </si>
  <si>
    <t>กิจกรรมที่ 7 กิจกรรมค่ายสร้างภาวะผู้นำ</t>
  </si>
  <si>
    <t>กิจกรรมที่ 8   กิจกรรมส่งเสริมเด็กไทยเลิกใช้ถุงพลาสติก</t>
  </si>
  <si>
    <t>กิจกรรมที่ 9 กิจกรรมเปิดโลกทัศน์เพื่อสภาก้าวไกล
กิจกรรมเจ้าบ้านประชาธิปไตย</t>
  </si>
  <si>
    <t>กิจกรรมที่ 10 การรับประเมินคงสภาพโรงเรียนต้นแบบสภานักเรียนระดับประเทศ</t>
  </si>
  <si>
    <t>กิจกรรมที่ 11 ปฏิบัติงานสภาและจัดซ่อมบำรุงวัสดุ/ครุภัณฑ์</t>
  </si>
  <si>
    <t>2565 ทั้งหมด ได้เข้าร่วมกิจกรรมของโรงเรียน</t>
  </si>
  <si>
    <t xml:space="preserve">นางสาวสุพัตตรา </t>
  </si>
  <si>
    <t>หลักคำ</t>
  </si>
  <si>
    <t xml:space="preserve"> 2565   ได้เข้าร่วมกิจกรรมของชุมชน</t>
  </si>
  <si>
    <t>สนองนโยบายที่ 1</t>
  </si>
  <si>
    <t>คุณภาพชีวิตที่ดีขึ้น เป็นเยาวชนที่มีคุณภาพ</t>
  </si>
  <si>
    <t>ของสังคม เป็นหนึ่งได้โดยไม่พึ่งยาเสพติด</t>
  </si>
  <si>
    <t xml:space="preserve">1.นักเรียนระดับชั้นม.1- 6 ทุกคนจำนวน  </t>
  </si>
  <si>
    <t>2.นักเรียนโรงเรียนศรีสำโรงชนูปถัมภ์ ทุกคนมี</t>
  </si>
  <si>
    <t>1,300 คน และบุคลากรในโรงเรียน</t>
  </si>
  <si>
    <t>ศรีสำโรงชนูปถัมภ์ จำนวน 80 คน</t>
  </si>
  <si>
    <t xml:space="preserve"> มีคุณภาพชีวิต และสุขภาพจิตที่ดี</t>
  </si>
  <si>
    <t>เป็นบุคคลที่มีคุณภาพ อยู่ร่วมกันในสังคม</t>
  </si>
  <si>
    <t>2.นักเรียนระดับชั้น ม.1 - 6  ทุกคนจำนวน</t>
  </si>
  <si>
    <t>1.นักเรียนระดับชั้น ม.1 - 6 ทุกคน</t>
  </si>
  <si>
    <t>ตารางจัดสรรงบประมาณ ฝ่ายกิจการนักเรียนและสัมพันธ์ชุมชน ปี 2565</t>
  </si>
  <si>
    <t>รหัส</t>
  </si>
  <si>
    <t>ชื่อโครงการ/กิจกรรม</t>
  </si>
  <si>
    <t>อุดหนุน</t>
  </si>
  <si>
    <t>เรียนฟรี</t>
  </si>
  <si>
    <t>รายได้</t>
  </si>
  <si>
    <t xml:space="preserve">อื่น ๆ </t>
  </si>
  <si>
    <t>รวม</t>
  </si>
  <si>
    <t>พัฒนาระบบสารสนเทศของฝ่ายกิจการนักเรียนและ
สัมพันธ์ชุมชน</t>
  </si>
  <si>
    <t>ครูสุพัตรา</t>
  </si>
  <si>
    <t>พัฒนาระบบสารสนเทศของงานประชาสัมพันธ์</t>
  </si>
  <si>
    <t>ครูกัณฐ์ลดา</t>
  </si>
  <si>
    <t>ส่งเสริมประชาธิปไตยภายในโรงเรียน</t>
  </si>
  <si>
    <t>ครูสิริอมร</t>
  </si>
  <si>
    <t>ครูไตรรงค์</t>
  </si>
  <si>
    <t>พัฒนางานกิจกรรมทั่วไปฝ่ายกิจการนักเรียนและ
สัมพันธ์ชุมชน</t>
  </si>
  <si>
    <t>ครูฐิติพร</t>
  </si>
  <si>
    <t>ครูฐิตินาฎ</t>
  </si>
  <si>
    <t>รวมทั้งสิ้น</t>
  </si>
  <si>
    <t xml:space="preserve"> ONE   (406)</t>
  </si>
  <si>
    <t>7,020 ของวิชาการ</t>
  </si>
  <si>
    <t>รหัส 401</t>
  </si>
  <si>
    <t>รหัส 402</t>
  </si>
  <si>
    <t>รหัส 403</t>
  </si>
  <si>
    <t>รหัส 404</t>
  </si>
  <si>
    <t>รหัส 405</t>
  </si>
  <si>
    <t>รหัส 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</si>
</sst>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sz val="12"/>
      <color rgb="FFFF0000"/>
      <name val="TH SarabunPSK"/>
      <family val="2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sz val="16"/>
      <color rgb="FF00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84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3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3" fontId="5" fillId="0" borderId="4" xfId="0" applyNumberFormat="1" applyFont="1" applyBorder="1" applyAlignment="1">
      <alignment horizontal="center" vertical="center"/>
    </xf>
    <xf numFmtId="187" fontId="5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3" fontId="6" fillId="0" borderId="10" xfId="1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3" fontId="7" fillId="0" borderId="11" xfId="0" applyNumberFormat="1" applyFont="1" applyBorder="1" applyAlignment="1">
      <alignment horizontal="center" vertical="center"/>
    </xf>
    <xf numFmtId="0" fontId="8" fillId="0" borderId="5" xfId="0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0" xfId="0" applyFont="1" applyAlignment="1">
      <alignment vertical="center"/>
    </xf>
    <xf numFmtId="3" fontId="10" fillId="0" borderId="2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/>
    <xf numFmtId="0" fontId="10" fillId="0" borderId="3" xfId="0" applyFont="1" applyBorder="1" applyAlignment="1">
      <alignment vertical="center"/>
    </xf>
    <xf numFmtId="0" fontId="9" fillId="0" borderId="7" xfId="0" applyFont="1" applyBorder="1" applyAlignment="1">
      <alignment horizontal="center"/>
    </xf>
    <xf numFmtId="3" fontId="10" fillId="0" borderId="3" xfId="0" applyNumberFormat="1" applyFont="1" applyBorder="1" applyAlignment="1">
      <alignment horizontal="right" vertical="center"/>
    </xf>
    <xf numFmtId="0" fontId="9" fillId="0" borderId="7" xfId="0" applyFont="1" applyBorder="1"/>
    <xf numFmtId="0" fontId="9" fillId="0" borderId="3" xfId="0" applyFont="1" applyBorder="1" applyAlignment="1">
      <alignment horizontal="left"/>
    </xf>
    <xf numFmtId="0" fontId="9" fillId="0" borderId="5" xfId="0" applyFont="1" applyBorder="1"/>
    <xf numFmtId="0" fontId="11" fillId="0" borderId="0" xfId="1" applyFont="1"/>
    <xf numFmtId="0" fontId="9" fillId="0" borderId="9" xfId="0" applyFont="1" applyBorder="1" applyAlignment="1">
      <alignment horizontal="center"/>
    </xf>
    <xf numFmtId="3" fontId="9" fillId="0" borderId="1" xfId="0" applyNumberFormat="1" applyFont="1" applyBorder="1"/>
    <xf numFmtId="0" fontId="9" fillId="0" borderId="1" xfId="0" applyFont="1" applyBorder="1"/>
    <xf numFmtId="3" fontId="9" fillId="0" borderId="0" xfId="0" applyNumberFormat="1" applyFont="1"/>
    <xf numFmtId="3" fontId="12" fillId="0" borderId="0" xfId="0" applyNumberFormat="1" applyFont="1"/>
    <xf numFmtId="0" fontId="13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3" fontId="12" fillId="0" borderId="2" xfId="0" applyNumberFormat="1" applyFont="1" applyBorder="1"/>
    <xf numFmtId="0" fontId="9" fillId="0" borderId="6" xfId="0" applyFont="1" applyBorder="1"/>
    <xf numFmtId="3" fontId="14" fillId="0" borderId="3" xfId="0" applyNumberFormat="1" applyFont="1" applyBorder="1"/>
    <xf numFmtId="3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/>
    <xf numFmtId="3" fontId="12" fillId="0" borderId="3" xfId="0" applyNumberFormat="1" applyFont="1" applyBorder="1"/>
    <xf numFmtId="0" fontId="15" fillId="0" borderId="0" xfId="0" applyFont="1" applyAlignment="1">
      <alignment vertical="center"/>
    </xf>
    <xf numFmtId="0" fontId="15" fillId="0" borderId="5" xfId="0" applyFont="1" applyBorder="1"/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horizontal="right"/>
    </xf>
    <xf numFmtId="0" fontId="9" fillId="0" borderId="3" xfId="0" applyFont="1" applyBorder="1" applyAlignment="1">
      <alignment vertical="center" wrapText="1"/>
    </xf>
    <xf numFmtId="3" fontId="9" fillId="0" borderId="7" xfId="0" applyNumberFormat="1" applyFont="1" applyBorder="1" applyAlignment="1">
      <alignment horizontal="right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left" vertical="center" wrapText="1"/>
    </xf>
    <xf numFmtId="187" fontId="9" fillId="0" borderId="3" xfId="2" applyNumberFormat="1" applyFont="1" applyBorder="1" applyAlignment="1">
      <alignment horizontal="right"/>
    </xf>
    <xf numFmtId="0" fontId="11" fillId="0" borderId="3" xfId="1" applyFont="1" applyBorder="1"/>
    <xf numFmtId="0" fontId="9" fillId="0" borderId="3" xfId="0" applyFont="1" applyBorder="1" applyAlignment="1">
      <alignment wrapText="1"/>
    </xf>
    <xf numFmtId="0" fontId="9" fillId="0" borderId="4" xfId="0" applyFont="1" applyBorder="1"/>
    <xf numFmtId="0" fontId="9" fillId="0" borderId="4" xfId="0" applyFont="1" applyBorder="1" applyAlignment="1">
      <alignment wrapText="1"/>
    </xf>
    <xf numFmtId="3" fontId="9" fillId="0" borderId="4" xfId="0" applyNumberFormat="1" applyFont="1" applyBorder="1" applyAlignment="1">
      <alignment horizontal="right"/>
    </xf>
    <xf numFmtId="0" fontId="9" fillId="0" borderId="4" xfId="0" applyFont="1" applyBorder="1" applyAlignment="1">
      <alignment vertical="center"/>
    </xf>
    <xf numFmtId="3" fontId="9" fillId="0" borderId="1" xfId="0" applyNumberFormat="1" applyFont="1" applyBorder="1" applyAlignment="1">
      <alignment horizontal="center"/>
    </xf>
    <xf numFmtId="0" fontId="9" fillId="0" borderId="3" xfId="0" applyFont="1" applyBorder="1" applyAlignment="1">
      <alignment horizontal="right"/>
    </xf>
    <xf numFmtId="0" fontId="15" fillId="0" borderId="0" xfId="0" applyFont="1"/>
    <xf numFmtId="3" fontId="9" fillId="0" borderId="0" xfId="0" applyNumberFormat="1" applyFont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wrapText="1"/>
    </xf>
    <xf numFmtId="3" fontId="9" fillId="0" borderId="3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8" xfId="0" applyFont="1" applyBorder="1" applyAlignment="1">
      <alignment horizontal="left"/>
    </xf>
  </cellXfs>
  <cellStyles count="3">
    <cellStyle name="Hyperlink" xfId="1" builtinId="8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>
      <selection activeCell="C5" sqref="C5"/>
    </sheetView>
  </sheetViews>
  <sheetFormatPr defaultColWidth="8.75" defaultRowHeight="17.25" x14ac:dyDescent="0.4"/>
  <cols>
    <col min="1" max="1" width="5.75" style="1" customWidth="1"/>
    <col min="2" max="2" width="40.75" style="1" customWidth="1"/>
    <col min="3" max="7" width="10.75" style="1" customWidth="1"/>
    <col min="8" max="8" width="10.75" style="16" customWidth="1"/>
    <col min="9" max="16384" width="8.75" style="1"/>
  </cols>
  <sheetData>
    <row r="1" spans="1:9" ht="24" x14ac:dyDescent="0.4">
      <c r="A1" s="76" t="s">
        <v>178</v>
      </c>
      <c r="B1" s="76"/>
      <c r="C1" s="76"/>
      <c r="D1" s="76"/>
      <c r="E1" s="76"/>
      <c r="F1" s="76"/>
      <c r="G1" s="76"/>
      <c r="H1" s="76"/>
    </row>
    <row r="2" spans="1:9" ht="24" x14ac:dyDescent="0.4">
      <c r="A2" s="2" t="s">
        <v>179</v>
      </c>
      <c r="B2" s="2" t="s">
        <v>180</v>
      </c>
      <c r="C2" s="2" t="s">
        <v>181</v>
      </c>
      <c r="D2" s="2" t="s">
        <v>182</v>
      </c>
      <c r="E2" s="2" t="s">
        <v>183</v>
      </c>
      <c r="F2" s="2" t="s">
        <v>184</v>
      </c>
      <c r="G2" s="2" t="s">
        <v>185</v>
      </c>
      <c r="H2" s="2" t="s">
        <v>3</v>
      </c>
    </row>
    <row r="3" spans="1:9" ht="48" x14ac:dyDescent="0.4">
      <c r="A3" s="4">
        <v>401</v>
      </c>
      <c r="B3" s="3" t="s">
        <v>186</v>
      </c>
      <c r="C3" s="17">
        <v>17839</v>
      </c>
      <c r="D3" s="4"/>
      <c r="E3" s="4"/>
      <c r="F3" s="4"/>
      <c r="G3" s="5">
        <f t="shared" ref="G3:G8" si="0">SUM(C3:F3)</f>
        <v>17839</v>
      </c>
      <c r="H3" s="22" t="s">
        <v>187</v>
      </c>
    </row>
    <row r="4" spans="1:9" ht="24" x14ac:dyDescent="0.4">
      <c r="A4" s="8">
        <v>402</v>
      </c>
      <c r="B4" s="6" t="s">
        <v>188</v>
      </c>
      <c r="C4" s="7">
        <v>79880</v>
      </c>
      <c r="D4" s="8"/>
      <c r="E4" s="8"/>
      <c r="F4" s="8"/>
      <c r="G4" s="7">
        <f t="shared" si="0"/>
        <v>79880</v>
      </c>
      <c r="H4" s="6" t="s">
        <v>189</v>
      </c>
    </row>
    <row r="5" spans="1:9" ht="24" x14ac:dyDescent="0.45">
      <c r="A5" s="21">
        <v>403</v>
      </c>
      <c r="B5" s="6" t="s">
        <v>190</v>
      </c>
      <c r="C5" s="23">
        <v>7020</v>
      </c>
      <c r="D5" s="18">
        <v>113569</v>
      </c>
      <c r="E5" s="8"/>
      <c r="F5" s="8"/>
      <c r="G5" s="7">
        <f t="shared" si="0"/>
        <v>120589</v>
      </c>
      <c r="H5" s="9" t="s">
        <v>191</v>
      </c>
      <c r="I5" s="24" t="s">
        <v>198</v>
      </c>
    </row>
    <row r="6" spans="1:9" ht="24" x14ac:dyDescent="0.4">
      <c r="A6" s="8">
        <v>404</v>
      </c>
      <c r="B6" s="6" t="s">
        <v>96</v>
      </c>
      <c r="C6" s="8"/>
      <c r="D6" s="7">
        <v>30000</v>
      </c>
      <c r="E6" s="8"/>
      <c r="F6" s="8"/>
      <c r="G6" s="7">
        <f>SUM(C6:F6)</f>
        <v>30000</v>
      </c>
      <c r="H6" s="6" t="s">
        <v>192</v>
      </c>
    </row>
    <row r="7" spans="1:9" ht="48" x14ac:dyDescent="0.4">
      <c r="A7" s="8">
        <v>405</v>
      </c>
      <c r="B7" s="10" t="s">
        <v>193</v>
      </c>
      <c r="C7" s="7">
        <v>52238</v>
      </c>
      <c r="D7" s="8"/>
      <c r="E7" s="8"/>
      <c r="F7" s="8"/>
      <c r="G7" s="7">
        <f t="shared" si="0"/>
        <v>52238</v>
      </c>
      <c r="H7" s="6" t="s">
        <v>194</v>
      </c>
    </row>
    <row r="8" spans="1:9" ht="24" x14ac:dyDescent="0.4">
      <c r="A8" s="11">
        <v>406</v>
      </c>
      <c r="B8" s="12" t="s">
        <v>114</v>
      </c>
      <c r="C8" s="13"/>
      <c r="D8" s="13">
        <v>43659</v>
      </c>
      <c r="E8" s="11"/>
      <c r="F8" s="11"/>
      <c r="G8" s="13">
        <f t="shared" si="0"/>
        <v>43659</v>
      </c>
      <c r="H8" s="12" t="s">
        <v>195</v>
      </c>
    </row>
    <row r="9" spans="1:9" ht="24" x14ac:dyDescent="0.55000000000000004">
      <c r="A9" s="77" t="s">
        <v>185</v>
      </c>
      <c r="B9" s="78"/>
      <c r="C9" s="19">
        <f>SUM(C3:C8)</f>
        <v>156977</v>
      </c>
      <c r="D9" s="14">
        <f>SUM(D3:D8)</f>
        <v>187228</v>
      </c>
      <c r="E9" s="20"/>
      <c r="F9" s="20"/>
      <c r="G9" s="19">
        <f>SUM(G3:G8)</f>
        <v>344205</v>
      </c>
      <c r="H9" s="15"/>
    </row>
  </sheetData>
  <mergeCells count="2">
    <mergeCell ref="A1:H1"/>
    <mergeCell ref="A9:B9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zoomScale="110" zoomScaleNormal="110" workbookViewId="0">
      <selection activeCell="J11" sqref="J11"/>
    </sheetView>
  </sheetViews>
  <sheetFormatPr defaultColWidth="9" defaultRowHeight="21" x14ac:dyDescent="0.45"/>
  <cols>
    <col min="1" max="1" width="17.125" style="26" customWidth="1"/>
    <col min="2" max="2" width="23.625" style="26" customWidth="1"/>
    <col min="3" max="3" width="30.875" style="26" customWidth="1"/>
    <col min="4" max="4" width="27.625" style="26" customWidth="1"/>
    <col min="5" max="5" width="10.625" style="26" customWidth="1"/>
    <col min="6" max="6" width="11.5" style="26" customWidth="1"/>
    <col min="7" max="7" width="9" style="26"/>
    <col min="8" max="8" width="11.875" style="26" customWidth="1"/>
    <col min="9" max="16384" width="9" style="26"/>
  </cols>
  <sheetData>
    <row r="1" spans="1:6" x14ac:dyDescent="0.45">
      <c r="A1" s="79" t="s">
        <v>4</v>
      </c>
      <c r="B1" s="79"/>
      <c r="C1" s="79"/>
      <c r="D1" s="79"/>
      <c r="E1" s="79"/>
      <c r="F1" s="79"/>
    </row>
    <row r="2" spans="1:6" ht="42" x14ac:dyDescent="0.45">
      <c r="A2" s="27" t="s">
        <v>28</v>
      </c>
      <c r="B2" s="27" t="s">
        <v>9</v>
      </c>
      <c r="C2" s="46" t="s">
        <v>199</v>
      </c>
      <c r="D2" s="26" t="s">
        <v>7</v>
      </c>
      <c r="E2" s="26" t="s">
        <v>10</v>
      </c>
    </row>
    <row r="3" spans="1:6" x14ac:dyDescent="0.45">
      <c r="A3" s="28" t="s">
        <v>5</v>
      </c>
      <c r="B3" s="28" t="s">
        <v>6</v>
      </c>
      <c r="C3" s="28" t="s">
        <v>0</v>
      </c>
      <c r="D3" s="28" t="s">
        <v>1</v>
      </c>
      <c r="E3" s="28" t="s">
        <v>2</v>
      </c>
      <c r="F3" s="28" t="s">
        <v>3</v>
      </c>
    </row>
    <row r="4" spans="1:6" x14ac:dyDescent="0.45">
      <c r="A4" s="29" t="s">
        <v>11</v>
      </c>
      <c r="B4" s="29" t="s">
        <v>14</v>
      </c>
      <c r="C4" s="29" t="s">
        <v>20</v>
      </c>
      <c r="D4" s="30" t="s">
        <v>22</v>
      </c>
      <c r="E4" s="31">
        <v>5772</v>
      </c>
      <c r="F4" s="32" t="s">
        <v>164</v>
      </c>
    </row>
    <row r="5" spans="1:6" x14ac:dyDescent="0.45">
      <c r="A5" s="33" t="s">
        <v>12</v>
      </c>
      <c r="B5" s="33" t="s">
        <v>15</v>
      </c>
      <c r="C5" s="33" t="s">
        <v>21</v>
      </c>
      <c r="D5" s="30" t="s">
        <v>23</v>
      </c>
      <c r="E5" s="34"/>
      <c r="F5" s="35" t="s">
        <v>165</v>
      </c>
    </row>
    <row r="6" spans="1:6" x14ac:dyDescent="0.45">
      <c r="A6" s="33" t="s">
        <v>13</v>
      </c>
      <c r="B6" s="33" t="s">
        <v>16</v>
      </c>
      <c r="C6" s="33" t="s">
        <v>27</v>
      </c>
      <c r="D6" s="30" t="s">
        <v>24</v>
      </c>
      <c r="E6" s="36">
        <v>6027</v>
      </c>
      <c r="F6" s="37"/>
    </row>
    <row r="7" spans="1:6" x14ac:dyDescent="0.45">
      <c r="A7" s="38">
        <v>401</v>
      </c>
      <c r="B7" s="38" t="s">
        <v>17</v>
      </c>
      <c r="C7" s="33" t="s">
        <v>163</v>
      </c>
      <c r="D7" s="39" t="s">
        <v>25</v>
      </c>
      <c r="E7" s="34"/>
      <c r="F7" s="37"/>
    </row>
    <row r="8" spans="1:6" x14ac:dyDescent="0.45">
      <c r="A8" s="33"/>
      <c r="B8" s="33" t="s">
        <v>18</v>
      </c>
      <c r="C8" s="33" t="s">
        <v>151</v>
      </c>
      <c r="D8" s="39" t="s">
        <v>26</v>
      </c>
      <c r="E8" s="36">
        <v>6000</v>
      </c>
      <c r="F8" s="37"/>
    </row>
    <row r="9" spans="1:6" x14ac:dyDescent="0.45">
      <c r="A9" s="33"/>
      <c r="B9" s="33" t="s">
        <v>19</v>
      </c>
      <c r="C9" s="33" t="s">
        <v>152</v>
      </c>
      <c r="D9" s="39" t="s">
        <v>25</v>
      </c>
      <c r="E9" s="52"/>
      <c r="F9" s="37"/>
    </row>
    <row r="10" spans="1:6" x14ac:dyDescent="0.45">
      <c r="A10" s="33"/>
      <c r="B10" s="33"/>
      <c r="C10" s="33"/>
      <c r="D10" s="39"/>
      <c r="E10" s="33"/>
      <c r="F10" s="37"/>
    </row>
    <row r="11" spans="1:6" x14ac:dyDescent="0.45">
      <c r="A11" s="33"/>
      <c r="B11" s="33"/>
      <c r="C11" s="40"/>
      <c r="D11" s="39"/>
      <c r="E11" s="33"/>
      <c r="F11" s="37"/>
    </row>
    <row r="12" spans="1:6" x14ac:dyDescent="0.45">
      <c r="A12" s="33"/>
      <c r="B12" s="33"/>
      <c r="D12" s="39"/>
      <c r="E12" s="33"/>
      <c r="F12" s="37"/>
    </row>
    <row r="13" spans="1:6" x14ac:dyDescent="0.45">
      <c r="A13" s="33"/>
      <c r="B13" s="33"/>
      <c r="C13" s="38"/>
      <c r="D13" s="39"/>
      <c r="E13" s="33"/>
      <c r="F13" s="37"/>
    </row>
    <row r="14" spans="1:6" x14ac:dyDescent="0.45">
      <c r="A14" s="33"/>
      <c r="B14" s="33"/>
      <c r="C14" s="30"/>
      <c r="D14" s="39"/>
      <c r="E14" s="33"/>
      <c r="F14" s="37"/>
    </row>
    <row r="15" spans="1:6" x14ac:dyDescent="0.45">
      <c r="A15" s="33"/>
      <c r="B15" s="33"/>
      <c r="C15" s="33"/>
      <c r="D15" s="39"/>
      <c r="E15" s="33"/>
      <c r="F15" s="37"/>
    </row>
    <row r="16" spans="1:6" x14ac:dyDescent="0.45">
      <c r="A16" s="33"/>
      <c r="B16" s="33"/>
      <c r="C16" s="33"/>
      <c r="D16" s="39"/>
      <c r="E16" s="33"/>
      <c r="F16" s="37"/>
    </row>
    <row r="17" spans="1:8" x14ac:dyDescent="0.45">
      <c r="A17" s="33"/>
      <c r="B17" s="33"/>
      <c r="C17" s="33"/>
      <c r="D17" s="39"/>
      <c r="E17" s="33"/>
      <c r="F17" s="37"/>
    </row>
    <row r="18" spans="1:8" x14ac:dyDescent="0.45">
      <c r="A18" s="33"/>
      <c r="B18" s="33"/>
      <c r="C18" s="33"/>
      <c r="D18" s="39"/>
      <c r="E18" s="33"/>
      <c r="F18" s="37"/>
    </row>
    <row r="19" spans="1:8" x14ac:dyDescent="0.45">
      <c r="A19" s="33"/>
      <c r="B19" s="33"/>
      <c r="C19" s="33"/>
      <c r="D19" s="39"/>
      <c r="E19" s="33"/>
      <c r="F19" s="37"/>
    </row>
    <row r="20" spans="1:8" x14ac:dyDescent="0.45">
      <c r="A20" s="80" t="s">
        <v>196</v>
      </c>
      <c r="B20" s="81"/>
      <c r="C20" s="81"/>
      <c r="D20" s="82"/>
      <c r="E20" s="42">
        <v>17799</v>
      </c>
      <c r="F20" s="43"/>
    </row>
    <row r="21" spans="1:8" ht="23.25" x14ac:dyDescent="0.5">
      <c r="B21" s="44"/>
      <c r="E21" s="44"/>
      <c r="H21" s="45"/>
    </row>
    <row r="23" spans="1:8" ht="23.25" x14ac:dyDescent="0.5">
      <c r="D23" s="45"/>
      <c r="H23" s="45"/>
    </row>
    <row r="25" spans="1:8" x14ac:dyDescent="0.45">
      <c r="D25" s="44"/>
    </row>
  </sheetData>
  <mergeCells count="2">
    <mergeCell ref="A1:F1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zoomScale="110" zoomScaleNormal="110" workbookViewId="0">
      <selection activeCell="L14" sqref="L14"/>
    </sheetView>
  </sheetViews>
  <sheetFormatPr defaultColWidth="9" defaultRowHeight="21" x14ac:dyDescent="0.45"/>
  <cols>
    <col min="1" max="1" width="17.125" style="26" customWidth="1"/>
    <col min="2" max="2" width="23" style="26" customWidth="1"/>
    <col min="3" max="3" width="31.5" style="26" customWidth="1"/>
    <col min="4" max="4" width="29.625" style="26" customWidth="1"/>
    <col min="5" max="5" width="10.625" style="26" customWidth="1"/>
    <col min="6" max="6" width="11" style="26" customWidth="1"/>
    <col min="7" max="7" width="9" style="26"/>
    <col min="8" max="8" width="10.625" style="26" customWidth="1"/>
    <col min="9" max="16384" width="9" style="26"/>
  </cols>
  <sheetData>
    <row r="1" spans="1:8" x14ac:dyDescent="0.45">
      <c r="A1" s="79" t="s">
        <v>4</v>
      </c>
      <c r="B1" s="79"/>
      <c r="C1" s="79"/>
      <c r="D1" s="79"/>
      <c r="E1" s="79"/>
      <c r="F1" s="79"/>
    </row>
    <row r="2" spans="1:8" ht="42" x14ac:dyDescent="0.45">
      <c r="A2" s="27" t="s">
        <v>8</v>
      </c>
      <c r="B2" s="27" t="s">
        <v>75</v>
      </c>
      <c r="C2" s="46" t="s">
        <v>200</v>
      </c>
      <c r="D2" s="26" t="s">
        <v>7</v>
      </c>
      <c r="E2" s="26" t="s">
        <v>10</v>
      </c>
    </row>
    <row r="3" spans="1:8" x14ac:dyDescent="0.45">
      <c r="A3" s="28" t="s">
        <v>5</v>
      </c>
      <c r="B3" s="28" t="s">
        <v>6</v>
      </c>
      <c r="C3" s="28" t="s">
        <v>0</v>
      </c>
      <c r="D3" s="28" t="s">
        <v>1</v>
      </c>
      <c r="E3" s="47" t="s">
        <v>2</v>
      </c>
      <c r="F3" s="28" t="s">
        <v>3</v>
      </c>
    </row>
    <row r="4" spans="1:8" ht="22.5" customHeight="1" x14ac:dyDescent="0.5">
      <c r="A4" s="29" t="s">
        <v>11</v>
      </c>
      <c r="B4" s="29" t="s">
        <v>29</v>
      </c>
      <c r="C4" s="29" t="s">
        <v>35</v>
      </c>
      <c r="D4" s="30" t="s">
        <v>63</v>
      </c>
      <c r="E4" s="48">
        <v>1600</v>
      </c>
      <c r="F4" s="49" t="s">
        <v>71</v>
      </c>
    </row>
    <row r="5" spans="1:8" ht="23.25" x14ac:dyDescent="0.5">
      <c r="A5" s="33" t="s">
        <v>62</v>
      </c>
      <c r="B5" s="33" t="s">
        <v>31</v>
      </c>
      <c r="C5" s="33" t="s">
        <v>36</v>
      </c>
      <c r="D5" s="30" t="s">
        <v>64</v>
      </c>
      <c r="E5" s="50">
        <v>3000</v>
      </c>
      <c r="F5" s="37" t="s">
        <v>72</v>
      </c>
    </row>
    <row r="6" spans="1:8" x14ac:dyDescent="0.45">
      <c r="A6" s="38">
        <v>402</v>
      </c>
      <c r="B6" s="33" t="s">
        <v>30</v>
      </c>
      <c r="C6" s="33" t="s">
        <v>61</v>
      </c>
      <c r="D6" s="39" t="s">
        <v>65</v>
      </c>
      <c r="E6" s="51">
        <v>0</v>
      </c>
      <c r="F6" s="37" t="s">
        <v>72</v>
      </c>
    </row>
    <row r="7" spans="1:8" ht="23.25" x14ac:dyDescent="0.5">
      <c r="A7" s="33"/>
      <c r="B7" s="38" t="s">
        <v>59</v>
      </c>
      <c r="C7" s="33" t="s">
        <v>37</v>
      </c>
      <c r="D7" s="39" t="s">
        <v>66</v>
      </c>
      <c r="E7" s="50">
        <v>3000</v>
      </c>
      <c r="F7" s="37" t="s">
        <v>142</v>
      </c>
    </row>
    <row r="8" spans="1:8" x14ac:dyDescent="0.45">
      <c r="A8" s="33"/>
      <c r="B8" s="33" t="s">
        <v>60</v>
      </c>
      <c r="C8" s="33" t="s">
        <v>38</v>
      </c>
      <c r="D8" s="39" t="s">
        <v>67</v>
      </c>
      <c r="E8" s="52">
        <v>400</v>
      </c>
      <c r="F8" s="37" t="s">
        <v>142</v>
      </c>
    </row>
    <row r="9" spans="1:8" ht="23.25" x14ac:dyDescent="0.5">
      <c r="A9" s="33"/>
      <c r="B9" s="33" t="s">
        <v>32</v>
      </c>
      <c r="C9" s="33"/>
      <c r="D9" s="39" t="s">
        <v>68</v>
      </c>
      <c r="E9" s="53">
        <v>43400</v>
      </c>
      <c r="F9" s="37" t="s">
        <v>71</v>
      </c>
    </row>
    <row r="10" spans="1:8" ht="23.25" x14ac:dyDescent="0.5">
      <c r="A10" s="33"/>
      <c r="B10" s="33" t="s">
        <v>30</v>
      </c>
      <c r="C10" s="40"/>
      <c r="D10" s="39" t="s">
        <v>69</v>
      </c>
      <c r="E10" s="53">
        <v>12480</v>
      </c>
      <c r="F10" s="37" t="s">
        <v>72</v>
      </c>
      <c r="H10" s="44"/>
    </row>
    <row r="11" spans="1:8" x14ac:dyDescent="0.45">
      <c r="A11" s="33"/>
      <c r="B11" s="33" t="s">
        <v>33</v>
      </c>
      <c r="C11" s="38"/>
      <c r="D11" s="39" t="s">
        <v>74</v>
      </c>
      <c r="E11" s="51">
        <v>9000</v>
      </c>
      <c r="F11" s="37" t="s">
        <v>72</v>
      </c>
      <c r="H11" s="44"/>
    </row>
    <row r="12" spans="1:8" x14ac:dyDescent="0.45">
      <c r="A12" s="33"/>
      <c r="B12" s="33" t="s">
        <v>34</v>
      </c>
      <c r="C12" s="30"/>
      <c r="D12" s="39" t="s">
        <v>70</v>
      </c>
      <c r="E12" s="51">
        <v>0</v>
      </c>
      <c r="F12" s="37" t="s">
        <v>71</v>
      </c>
    </row>
    <row r="13" spans="1:8" x14ac:dyDescent="0.45">
      <c r="A13" s="33"/>
      <c r="B13" s="33"/>
      <c r="C13" s="33"/>
      <c r="D13" s="26" t="s">
        <v>141</v>
      </c>
      <c r="E13" s="52">
        <v>7000</v>
      </c>
      <c r="F13" s="37" t="s">
        <v>71</v>
      </c>
    </row>
    <row r="14" spans="1:8" x14ac:dyDescent="0.45">
      <c r="A14" s="33"/>
      <c r="B14" s="33"/>
      <c r="C14" s="33"/>
      <c r="E14" s="52"/>
      <c r="F14" s="37"/>
    </row>
    <row r="15" spans="1:8" x14ac:dyDescent="0.45">
      <c r="A15" s="33"/>
      <c r="B15" s="33"/>
      <c r="C15" s="33"/>
      <c r="D15" s="54"/>
      <c r="E15" s="33"/>
      <c r="F15" s="37"/>
    </row>
    <row r="16" spans="1:8" x14ac:dyDescent="0.45">
      <c r="A16" s="33"/>
      <c r="B16" s="33"/>
      <c r="C16" s="33"/>
      <c r="D16" s="55"/>
      <c r="E16" s="33"/>
      <c r="F16" s="37"/>
      <c r="H16" s="44"/>
    </row>
    <row r="17" spans="1:8" x14ac:dyDescent="0.45">
      <c r="A17" s="33"/>
      <c r="B17" s="33"/>
      <c r="C17" s="33"/>
      <c r="D17" s="39"/>
      <c r="E17" s="33"/>
      <c r="F17" s="37"/>
    </row>
    <row r="18" spans="1:8" ht="23.25" x14ac:dyDescent="0.5">
      <c r="A18" s="80" t="s">
        <v>196</v>
      </c>
      <c r="B18" s="81"/>
      <c r="C18" s="81"/>
      <c r="D18" s="82"/>
      <c r="E18" s="42">
        <f>SUM(E4:E17)</f>
        <v>79880</v>
      </c>
      <c r="F18" s="43"/>
      <c r="H18" s="45"/>
    </row>
    <row r="19" spans="1:8" ht="23.25" x14ac:dyDescent="0.5">
      <c r="E19" s="44"/>
      <c r="H19" s="45"/>
    </row>
    <row r="20" spans="1:8" x14ac:dyDescent="0.45">
      <c r="H20" s="44"/>
    </row>
  </sheetData>
  <mergeCells count="2">
    <mergeCell ref="A1:F1"/>
    <mergeCell ref="A18:D1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6"/>
  <sheetViews>
    <sheetView workbookViewId="0">
      <selection activeCell="C2" sqref="C2"/>
    </sheetView>
  </sheetViews>
  <sheetFormatPr defaultColWidth="9" defaultRowHeight="21" x14ac:dyDescent="0.45"/>
  <cols>
    <col min="1" max="1" width="16.875" style="26" customWidth="1"/>
    <col min="2" max="2" width="26.5" style="26" customWidth="1"/>
    <col min="3" max="3" width="27" style="26" customWidth="1"/>
    <col min="4" max="4" width="35.875" style="26" customWidth="1"/>
    <col min="5" max="5" width="11.5" style="25" customWidth="1"/>
    <col min="6" max="6" width="10.625" style="26" customWidth="1"/>
    <col min="7" max="7" width="9" style="26"/>
    <col min="8" max="8" width="10.125" style="26" customWidth="1"/>
    <col min="9" max="16384" width="9" style="26"/>
  </cols>
  <sheetData>
    <row r="1" spans="1:8" x14ac:dyDescent="0.45">
      <c r="A1" s="79" t="s">
        <v>4</v>
      </c>
      <c r="B1" s="79"/>
      <c r="C1" s="79"/>
      <c r="D1" s="79"/>
      <c r="E1" s="79"/>
      <c r="F1" s="79"/>
    </row>
    <row r="2" spans="1:8" ht="42" x14ac:dyDescent="0.45">
      <c r="A2" s="27" t="s">
        <v>8</v>
      </c>
      <c r="B2" s="27" t="s">
        <v>87</v>
      </c>
      <c r="C2" s="46" t="s">
        <v>201</v>
      </c>
      <c r="D2" s="26" t="s">
        <v>7</v>
      </c>
      <c r="E2" s="25" t="s">
        <v>10</v>
      </c>
    </row>
    <row r="3" spans="1:8" x14ac:dyDescent="0.45">
      <c r="A3" s="28" t="s">
        <v>5</v>
      </c>
      <c r="B3" s="28" t="s">
        <v>6</v>
      </c>
      <c r="C3" s="28" t="s">
        <v>0</v>
      </c>
      <c r="D3" s="28" t="s">
        <v>1</v>
      </c>
      <c r="E3" s="47" t="s">
        <v>2</v>
      </c>
      <c r="F3" s="28" t="s">
        <v>3</v>
      </c>
    </row>
    <row r="4" spans="1:8" x14ac:dyDescent="0.45">
      <c r="A4" s="29" t="s">
        <v>82</v>
      </c>
      <c r="B4" s="29" t="s">
        <v>88</v>
      </c>
      <c r="C4" s="56" t="s">
        <v>154</v>
      </c>
      <c r="D4" s="56" t="s">
        <v>91</v>
      </c>
      <c r="E4" s="57">
        <v>5526</v>
      </c>
      <c r="F4" s="56" t="s">
        <v>138</v>
      </c>
    </row>
    <row r="5" spans="1:8" ht="42" x14ac:dyDescent="0.45">
      <c r="A5" s="33" t="s">
        <v>83</v>
      </c>
      <c r="B5" s="33" t="s">
        <v>89</v>
      </c>
      <c r="C5" s="39"/>
      <c r="D5" s="58" t="s">
        <v>155</v>
      </c>
      <c r="E5" s="59">
        <v>1300</v>
      </c>
      <c r="F5" s="60" t="s">
        <v>135</v>
      </c>
    </row>
    <row r="6" spans="1:8" x14ac:dyDescent="0.45">
      <c r="A6" s="38">
        <v>403</v>
      </c>
      <c r="B6" s="33" t="s">
        <v>90</v>
      </c>
      <c r="C6" s="33"/>
      <c r="D6" s="60" t="s">
        <v>92</v>
      </c>
      <c r="E6" s="51">
        <v>0</v>
      </c>
      <c r="F6" s="60" t="s">
        <v>136</v>
      </c>
    </row>
    <row r="7" spans="1:8" x14ac:dyDescent="0.45">
      <c r="A7" s="33"/>
      <c r="B7" s="38" t="s">
        <v>84</v>
      </c>
      <c r="C7" s="33"/>
      <c r="D7" s="60" t="s">
        <v>93</v>
      </c>
      <c r="E7" s="51">
        <v>0</v>
      </c>
      <c r="F7" s="60" t="s">
        <v>137</v>
      </c>
    </row>
    <row r="8" spans="1:8" ht="42" x14ac:dyDescent="0.45">
      <c r="A8" s="33"/>
      <c r="B8" s="33" t="s">
        <v>85</v>
      </c>
      <c r="C8" s="33"/>
      <c r="D8" s="58" t="s">
        <v>156</v>
      </c>
      <c r="E8" s="51">
        <v>2958</v>
      </c>
      <c r="F8" s="60"/>
    </row>
    <row r="9" spans="1:8" ht="22.5" customHeight="1" x14ac:dyDescent="0.45">
      <c r="A9" s="33"/>
      <c r="B9" s="33" t="s">
        <v>86</v>
      </c>
      <c r="C9" s="33"/>
      <c r="D9" s="61" t="s">
        <v>94</v>
      </c>
      <c r="E9" s="62">
        <v>1658</v>
      </c>
      <c r="F9" s="60"/>
    </row>
    <row r="10" spans="1:8" ht="23.25" customHeight="1" x14ac:dyDescent="0.45">
      <c r="A10" s="33"/>
      <c r="B10" s="33"/>
      <c r="C10" s="33"/>
      <c r="D10" s="33" t="s">
        <v>157</v>
      </c>
      <c r="E10" s="51"/>
      <c r="F10" s="60"/>
    </row>
    <row r="11" spans="1:8" x14ac:dyDescent="0.45">
      <c r="A11" s="33"/>
      <c r="B11" s="33"/>
      <c r="C11" s="63"/>
      <c r="D11" s="33" t="s">
        <v>158</v>
      </c>
      <c r="E11" s="62">
        <v>21614</v>
      </c>
      <c r="F11" s="60"/>
      <c r="H11" s="25"/>
    </row>
    <row r="12" spans="1:8" x14ac:dyDescent="0.45">
      <c r="A12" s="33"/>
      <c r="B12" s="33"/>
      <c r="C12" s="33"/>
      <c r="D12" s="33" t="s">
        <v>159</v>
      </c>
      <c r="E12" s="51">
        <v>500</v>
      </c>
      <c r="F12" s="60"/>
    </row>
    <row r="13" spans="1:8" ht="42" x14ac:dyDescent="0.45">
      <c r="A13" s="33"/>
      <c r="B13" s="33"/>
      <c r="C13" s="38"/>
      <c r="D13" s="64" t="s">
        <v>160</v>
      </c>
      <c r="E13" s="51">
        <v>59920</v>
      </c>
      <c r="F13" s="60"/>
    </row>
    <row r="14" spans="1:8" x14ac:dyDescent="0.45">
      <c r="A14" s="33"/>
      <c r="B14" s="33"/>
      <c r="C14" s="60"/>
      <c r="D14" s="33" t="s">
        <v>161</v>
      </c>
      <c r="E14" s="62">
        <v>10140</v>
      </c>
      <c r="F14" s="60"/>
    </row>
    <row r="15" spans="1:8" ht="42" x14ac:dyDescent="0.45">
      <c r="A15" s="65"/>
      <c r="B15" s="65"/>
      <c r="C15" s="65"/>
      <c r="D15" s="66" t="s">
        <v>162</v>
      </c>
      <c r="E15" s="67">
        <v>16973</v>
      </c>
      <c r="F15" s="68"/>
    </row>
    <row r="16" spans="1:8" x14ac:dyDescent="0.45">
      <c r="A16" s="80" t="s">
        <v>196</v>
      </c>
      <c r="B16" s="81"/>
      <c r="C16" s="81"/>
      <c r="D16" s="82"/>
      <c r="E16" s="69">
        <f>SUM(E4:E15)</f>
        <v>120589</v>
      </c>
      <c r="F16" s="43"/>
    </row>
  </sheetData>
  <mergeCells count="2">
    <mergeCell ref="A1:F1"/>
    <mergeCell ref="A16:D16"/>
  </mergeCells>
  <pageMargins left="0.31496062992125984" right="0.31496062992125984" top="0.74803149606299213" bottom="0.74803149606299213" header="0.31496062992125984" footer="0.31496062992125984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1"/>
  <sheetViews>
    <sheetView zoomScaleNormal="100" workbookViewId="0">
      <selection sqref="A1:F21"/>
    </sheetView>
  </sheetViews>
  <sheetFormatPr defaultColWidth="9" defaultRowHeight="21" x14ac:dyDescent="0.45"/>
  <cols>
    <col min="1" max="1" width="17.125" style="26" customWidth="1"/>
    <col min="2" max="2" width="23.625" style="26" customWidth="1"/>
    <col min="3" max="3" width="30.875" style="26" customWidth="1"/>
    <col min="4" max="4" width="27.625" style="26" customWidth="1"/>
    <col min="5" max="5" width="12.125" style="26" customWidth="1"/>
    <col min="6" max="6" width="11.5" style="26" customWidth="1"/>
    <col min="7" max="7" width="9" style="26"/>
    <col min="8" max="8" width="10.5" style="26" customWidth="1"/>
    <col min="9" max="16384" width="9" style="26"/>
  </cols>
  <sheetData>
    <row r="1" spans="1:6" x14ac:dyDescent="0.45">
      <c r="A1" s="79" t="s">
        <v>4</v>
      </c>
      <c r="B1" s="79"/>
      <c r="C1" s="79"/>
      <c r="D1" s="79"/>
      <c r="E1" s="79"/>
      <c r="F1" s="79"/>
    </row>
    <row r="2" spans="1:6" ht="42" x14ac:dyDescent="0.45">
      <c r="A2" s="27" t="s">
        <v>8</v>
      </c>
      <c r="B2" s="27" t="s">
        <v>95</v>
      </c>
      <c r="C2" s="46" t="s">
        <v>202</v>
      </c>
      <c r="D2" s="26" t="s">
        <v>7</v>
      </c>
      <c r="E2" s="26" t="s">
        <v>10</v>
      </c>
    </row>
    <row r="3" spans="1:6" x14ac:dyDescent="0.45">
      <c r="A3" s="28" t="s">
        <v>5</v>
      </c>
      <c r="B3" s="28" t="s">
        <v>6</v>
      </c>
      <c r="C3" s="28" t="s">
        <v>0</v>
      </c>
      <c r="D3" s="28" t="s">
        <v>1</v>
      </c>
      <c r="E3" s="28" t="s">
        <v>2</v>
      </c>
      <c r="F3" s="28" t="s">
        <v>3</v>
      </c>
    </row>
    <row r="4" spans="1:6" x14ac:dyDescent="0.45">
      <c r="A4" s="29" t="s">
        <v>96</v>
      </c>
      <c r="B4" s="29" t="s">
        <v>97</v>
      </c>
      <c r="C4" s="29" t="s">
        <v>98</v>
      </c>
      <c r="D4" s="30" t="s">
        <v>99</v>
      </c>
      <c r="E4" s="57" t="s">
        <v>100</v>
      </c>
      <c r="F4" s="29" t="s">
        <v>101</v>
      </c>
    </row>
    <row r="5" spans="1:6" x14ac:dyDescent="0.45">
      <c r="A5" s="38">
        <v>404</v>
      </c>
      <c r="B5" s="33" t="s">
        <v>102</v>
      </c>
      <c r="C5" s="33" t="s">
        <v>166</v>
      </c>
      <c r="D5" s="30" t="s">
        <v>103</v>
      </c>
      <c r="E5" s="70" t="s">
        <v>100</v>
      </c>
      <c r="F5" s="33" t="s">
        <v>104</v>
      </c>
    </row>
    <row r="6" spans="1:6" x14ac:dyDescent="0.45">
      <c r="A6" s="33"/>
      <c r="B6" s="33" t="s">
        <v>105</v>
      </c>
      <c r="C6" s="33"/>
      <c r="D6" s="30" t="s">
        <v>106</v>
      </c>
      <c r="E6" s="51">
        <v>30000</v>
      </c>
      <c r="F6" s="33"/>
    </row>
    <row r="7" spans="1:6" x14ac:dyDescent="0.45">
      <c r="A7" s="33"/>
      <c r="B7" s="38" t="s">
        <v>107</v>
      </c>
      <c r="C7" s="33"/>
      <c r="D7" s="33"/>
      <c r="E7" s="33"/>
      <c r="F7" s="33"/>
    </row>
    <row r="8" spans="1:6" x14ac:dyDescent="0.45">
      <c r="A8" s="33"/>
      <c r="B8" s="33" t="s">
        <v>108</v>
      </c>
      <c r="C8" s="33"/>
      <c r="D8" s="33"/>
      <c r="E8" s="52"/>
      <c r="F8" s="33"/>
    </row>
    <row r="9" spans="1:6" x14ac:dyDescent="0.45">
      <c r="A9" s="33"/>
      <c r="B9" s="33"/>
      <c r="C9" s="33"/>
      <c r="D9" s="33"/>
      <c r="E9" s="33"/>
      <c r="F9" s="33"/>
    </row>
    <row r="10" spans="1:6" x14ac:dyDescent="0.45">
      <c r="A10" s="33"/>
      <c r="B10" s="33"/>
      <c r="C10" s="33"/>
      <c r="D10" s="33"/>
      <c r="E10" s="33"/>
      <c r="F10" s="33"/>
    </row>
    <row r="11" spans="1:6" x14ac:dyDescent="0.45">
      <c r="A11" s="33"/>
      <c r="B11" s="33"/>
      <c r="C11" s="40"/>
      <c r="D11" s="33"/>
      <c r="E11" s="33"/>
      <c r="F11" s="33"/>
    </row>
    <row r="12" spans="1:6" x14ac:dyDescent="0.45">
      <c r="A12" s="33"/>
      <c r="B12" s="33"/>
      <c r="D12" s="33"/>
      <c r="E12" s="33"/>
      <c r="F12" s="33"/>
    </row>
    <row r="13" spans="1:6" x14ac:dyDescent="0.45">
      <c r="A13" s="33"/>
      <c r="B13" s="33"/>
      <c r="C13" s="38"/>
      <c r="D13" s="33"/>
      <c r="E13" s="33"/>
      <c r="F13" s="33"/>
    </row>
    <row r="14" spans="1:6" x14ac:dyDescent="0.45">
      <c r="A14" s="33"/>
      <c r="B14" s="33"/>
      <c r="C14" s="30"/>
      <c r="D14" s="33"/>
      <c r="E14" s="33"/>
      <c r="F14" s="33"/>
    </row>
    <row r="15" spans="1:6" x14ac:dyDescent="0.45">
      <c r="A15" s="33"/>
      <c r="B15" s="33"/>
      <c r="C15" s="33"/>
      <c r="D15" s="33"/>
      <c r="E15" s="33"/>
      <c r="F15" s="33"/>
    </row>
    <row r="16" spans="1:6" x14ac:dyDescent="0.45">
      <c r="A16" s="33"/>
      <c r="B16" s="33"/>
      <c r="C16" s="33"/>
      <c r="D16" s="33"/>
      <c r="E16" s="33"/>
      <c r="F16" s="33"/>
    </row>
    <row r="17" spans="1:8" x14ac:dyDescent="0.45">
      <c r="A17" s="33"/>
      <c r="B17" s="33"/>
      <c r="C17" s="33"/>
      <c r="D17" s="33"/>
      <c r="E17" s="33"/>
      <c r="F17" s="33"/>
    </row>
    <row r="18" spans="1:8" x14ac:dyDescent="0.45">
      <c r="A18" s="33"/>
      <c r="B18" s="33"/>
      <c r="C18" s="33"/>
      <c r="D18" s="33"/>
      <c r="E18" s="33"/>
      <c r="F18" s="33"/>
    </row>
    <row r="19" spans="1:8" x14ac:dyDescent="0.45">
      <c r="A19" s="33"/>
      <c r="B19" s="33"/>
      <c r="C19" s="33"/>
      <c r="D19" s="33"/>
      <c r="E19" s="33"/>
      <c r="F19" s="33"/>
    </row>
    <row r="20" spans="1:8" x14ac:dyDescent="0.45">
      <c r="A20" s="80" t="s">
        <v>196</v>
      </c>
      <c r="B20" s="81"/>
      <c r="C20" s="81"/>
      <c r="D20" s="82"/>
      <c r="E20" s="42">
        <v>30000</v>
      </c>
      <c r="F20" s="43"/>
      <c r="H20" s="44"/>
    </row>
    <row r="21" spans="1:8" x14ac:dyDescent="0.45">
      <c r="E21" s="44"/>
    </row>
  </sheetData>
  <mergeCells count="2">
    <mergeCell ref="A1:F1"/>
    <mergeCell ref="A20:D20"/>
  </mergeCells>
  <pageMargins left="0.51181102362204722" right="0.31496062992125984" top="0.74803149606299213" bottom="0.74803149606299213" header="0.31496062992125984" footer="0.31496062992125984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1"/>
  <sheetViews>
    <sheetView zoomScale="110" zoomScaleNormal="110" workbookViewId="0">
      <selection activeCell="D24" sqref="D24"/>
    </sheetView>
  </sheetViews>
  <sheetFormatPr defaultColWidth="9" defaultRowHeight="21" x14ac:dyDescent="0.45"/>
  <cols>
    <col min="1" max="1" width="18.125" style="26" customWidth="1"/>
    <col min="2" max="2" width="23.5" style="26" customWidth="1"/>
    <col min="3" max="3" width="31.125" style="26" customWidth="1"/>
    <col min="4" max="4" width="30.25" style="26" customWidth="1"/>
    <col min="5" max="5" width="11.5" style="25" customWidth="1"/>
    <col min="6" max="6" width="10.625" style="26" customWidth="1"/>
    <col min="7" max="7" width="9" style="26"/>
    <col min="8" max="8" width="10.125" style="26" customWidth="1"/>
    <col min="9" max="16384" width="9" style="26"/>
  </cols>
  <sheetData>
    <row r="1" spans="1:6" x14ac:dyDescent="0.45">
      <c r="A1" s="79" t="s">
        <v>4</v>
      </c>
      <c r="B1" s="79"/>
      <c r="C1" s="79"/>
      <c r="D1" s="79"/>
      <c r="E1" s="79"/>
      <c r="F1" s="79"/>
    </row>
    <row r="2" spans="1:6" ht="42" x14ac:dyDescent="0.45">
      <c r="A2" s="27" t="s">
        <v>8</v>
      </c>
      <c r="B2" s="27" t="s">
        <v>39</v>
      </c>
      <c r="C2" s="46" t="s">
        <v>203</v>
      </c>
      <c r="D2" s="26" t="s">
        <v>7</v>
      </c>
      <c r="E2" s="25" t="s">
        <v>10</v>
      </c>
    </row>
    <row r="3" spans="1:6" x14ac:dyDescent="0.45">
      <c r="A3" s="28" t="s">
        <v>5</v>
      </c>
      <c r="B3" s="28" t="s">
        <v>6</v>
      </c>
      <c r="C3" s="28" t="s">
        <v>0</v>
      </c>
      <c r="D3" s="28" t="s">
        <v>1</v>
      </c>
      <c r="E3" s="47" t="s">
        <v>2</v>
      </c>
      <c r="F3" s="28" t="s">
        <v>3</v>
      </c>
    </row>
    <row r="4" spans="1:6" x14ac:dyDescent="0.45">
      <c r="A4" s="29" t="s">
        <v>40</v>
      </c>
      <c r="B4" s="29" t="s">
        <v>41</v>
      </c>
      <c r="C4" s="29" t="s">
        <v>46</v>
      </c>
      <c r="D4" s="56" t="s">
        <v>76</v>
      </c>
      <c r="E4" s="57">
        <v>1200</v>
      </c>
      <c r="F4" s="47" t="s">
        <v>57</v>
      </c>
    </row>
    <row r="5" spans="1:6" x14ac:dyDescent="0.45">
      <c r="A5" s="33" t="s">
        <v>12</v>
      </c>
      <c r="B5" s="33" t="s">
        <v>42</v>
      </c>
      <c r="C5" s="39" t="s">
        <v>147</v>
      </c>
      <c r="D5" s="60" t="s">
        <v>77</v>
      </c>
      <c r="E5" s="59"/>
      <c r="F5" s="35" t="s">
        <v>58</v>
      </c>
    </row>
    <row r="6" spans="1:6" x14ac:dyDescent="0.45">
      <c r="A6" s="33" t="s">
        <v>13</v>
      </c>
      <c r="B6" s="33" t="s">
        <v>43</v>
      </c>
      <c r="C6" s="33" t="s">
        <v>47</v>
      </c>
      <c r="D6" s="60" t="s">
        <v>78</v>
      </c>
      <c r="E6" s="51">
        <v>0</v>
      </c>
      <c r="F6" s="33"/>
    </row>
    <row r="7" spans="1:6" x14ac:dyDescent="0.45">
      <c r="A7" s="38">
        <v>405</v>
      </c>
      <c r="B7" s="38" t="s">
        <v>44</v>
      </c>
      <c r="C7" s="33" t="s">
        <v>148</v>
      </c>
      <c r="D7" s="60" t="s">
        <v>79</v>
      </c>
      <c r="E7" s="51">
        <v>9900</v>
      </c>
      <c r="F7" s="33"/>
    </row>
    <row r="8" spans="1:6" x14ac:dyDescent="0.45">
      <c r="A8" s="33"/>
      <c r="B8" s="33" t="s">
        <v>45</v>
      </c>
      <c r="C8" s="33" t="s">
        <v>149</v>
      </c>
      <c r="D8" s="60" t="s">
        <v>80</v>
      </c>
      <c r="E8" s="51">
        <v>1200</v>
      </c>
      <c r="F8" s="33"/>
    </row>
    <row r="9" spans="1:6" x14ac:dyDescent="0.45">
      <c r="A9" s="33"/>
      <c r="B9" s="33" t="s">
        <v>143</v>
      </c>
      <c r="C9" s="33"/>
      <c r="D9" s="33" t="s">
        <v>48</v>
      </c>
      <c r="E9" s="70"/>
      <c r="F9" s="33"/>
    </row>
    <row r="10" spans="1:6" ht="23.25" customHeight="1" x14ac:dyDescent="0.45">
      <c r="A10" s="33"/>
      <c r="B10" s="33" t="s">
        <v>144</v>
      </c>
      <c r="C10" s="33"/>
      <c r="D10" s="33" t="s">
        <v>81</v>
      </c>
      <c r="E10" s="51">
        <v>1200</v>
      </c>
      <c r="F10" s="33"/>
    </row>
    <row r="11" spans="1:6" x14ac:dyDescent="0.45">
      <c r="A11" s="33"/>
      <c r="B11" s="33" t="s">
        <v>145</v>
      </c>
      <c r="C11" s="63"/>
      <c r="D11" s="33" t="s">
        <v>49</v>
      </c>
      <c r="E11" s="70"/>
      <c r="F11" s="33"/>
    </row>
    <row r="12" spans="1:6" x14ac:dyDescent="0.45">
      <c r="A12" s="33"/>
      <c r="B12" s="33" t="s">
        <v>146</v>
      </c>
      <c r="C12" s="38"/>
      <c r="D12" s="33" t="s">
        <v>50</v>
      </c>
      <c r="E12" s="51">
        <v>1500</v>
      </c>
      <c r="F12" s="33"/>
    </row>
    <row r="13" spans="1:6" x14ac:dyDescent="0.45">
      <c r="A13" s="33"/>
      <c r="B13" s="33"/>
      <c r="C13" s="60"/>
      <c r="D13" s="33" t="s">
        <v>51</v>
      </c>
      <c r="E13" s="70"/>
      <c r="F13" s="33"/>
    </row>
    <row r="14" spans="1:6" x14ac:dyDescent="0.45">
      <c r="A14" s="33"/>
      <c r="B14" s="33"/>
      <c r="C14" s="33"/>
      <c r="D14" s="33" t="s">
        <v>52</v>
      </c>
      <c r="E14" s="51">
        <v>1500</v>
      </c>
      <c r="F14" s="33"/>
    </row>
    <row r="15" spans="1:6" x14ac:dyDescent="0.45">
      <c r="A15" s="33"/>
      <c r="B15" s="33"/>
      <c r="C15" s="33"/>
      <c r="D15" s="33" t="s">
        <v>53</v>
      </c>
      <c r="E15" s="51">
        <v>2700</v>
      </c>
      <c r="F15" s="33"/>
    </row>
    <row r="16" spans="1:6" x14ac:dyDescent="0.45">
      <c r="A16" s="33"/>
      <c r="B16" s="33"/>
      <c r="C16" s="33"/>
      <c r="D16" s="33" t="s">
        <v>54</v>
      </c>
      <c r="E16" s="70"/>
      <c r="F16" s="33"/>
    </row>
    <row r="17" spans="1:8" x14ac:dyDescent="0.45">
      <c r="A17" s="33"/>
      <c r="B17" s="33"/>
      <c r="C17" s="33"/>
      <c r="D17" s="33" t="s">
        <v>55</v>
      </c>
      <c r="E17" s="51">
        <v>1100</v>
      </c>
      <c r="F17" s="33"/>
    </row>
    <row r="18" spans="1:8" x14ac:dyDescent="0.45">
      <c r="A18" s="33"/>
      <c r="B18" s="33"/>
      <c r="C18" s="33"/>
      <c r="D18" s="33" t="s">
        <v>73</v>
      </c>
      <c r="E18" s="51">
        <v>31938</v>
      </c>
      <c r="F18" s="33"/>
    </row>
    <row r="19" spans="1:8" x14ac:dyDescent="0.45">
      <c r="A19" s="33"/>
      <c r="B19" s="33"/>
      <c r="C19" s="33"/>
      <c r="D19" s="33" t="s">
        <v>56</v>
      </c>
      <c r="E19" s="70"/>
      <c r="F19" s="33"/>
    </row>
    <row r="20" spans="1:8" ht="23.25" x14ac:dyDescent="0.5">
      <c r="A20" s="80" t="s">
        <v>196</v>
      </c>
      <c r="B20" s="81"/>
      <c r="C20" s="81"/>
      <c r="D20" s="82"/>
      <c r="E20" s="69">
        <f>SUM(E4:E19)</f>
        <v>52238</v>
      </c>
      <c r="F20" s="43"/>
      <c r="H20" s="45"/>
    </row>
    <row r="21" spans="1:8" x14ac:dyDescent="0.45">
      <c r="D21" s="71" t="s">
        <v>150</v>
      </c>
      <c r="E21" s="72"/>
    </row>
  </sheetData>
  <mergeCells count="2">
    <mergeCell ref="A1:F1"/>
    <mergeCell ref="A20:D20"/>
  </mergeCells>
  <pageMargins left="0.51181102362204722" right="0.51181102362204722" top="0.74803149606299213" bottom="0.74803149606299213" header="0.31496062992125984" footer="0.31496062992125984"/>
  <pageSetup paperSize="9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2"/>
  <sheetViews>
    <sheetView tabSelected="1" topLeftCell="A4" zoomScale="120" zoomScaleNormal="120" workbookViewId="0">
      <selection activeCell="J8" sqref="J8"/>
    </sheetView>
  </sheetViews>
  <sheetFormatPr defaultColWidth="9" defaultRowHeight="21" x14ac:dyDescent="0.45"/>
  <cols>
    <col min="1" max="1" width="17.5" style="26" customWidth="1"/>
    <col min="2" max="2" width="26" style="26" customWidth="1"/>
    <col min="3" max="3" width="31.25" style="26" customWidth="1"/>
    <col min="4" max="4" width="29.5" style="26" customWidth="1"/>
    <col min="5" max="5" width="9.625" style="25" customWidth="1"/>
    <col min="6" max="6" width="11.5" style="26" customWidth="1"/>
    <col min="7" max="7" width="9" style="26"/>
    <col min="8" max="8" width="11.125" style="26" customWidth="1"/>
    <col min="9" max="16384" width="9" style="26"/>
  </cols>
  <sheetData>
    <row r="1" spans="1:6" x14ac:dyDescent="0.45">
      <c r="A1" s="79" t="s">
        <v>4</v>
      </c>
      <c r="B1" s="79"/>
      <c r="C1" s="79"/>
      <c r="D1" s="79"/>
      <c r="E1" s="79"/>
      <c r="F1" s="79"/>
    </row>
    <row r="2" spans="1:6" ht="42" x14ac:dyDescent="0.45">
      <c r="A2" s="27" t="s">
        <v>8</v>
      </c>
      <c r="B2" s="27" t="s">
        <v>109</v>
      </c>
      <c r="C2" s="46" t="s">
        <v>204</v>
      </c>
      <c r="D2" s="26" t="s">
        <v>167</v>
      </c>
      <c r="E2" s="83" t="s">
        <v>10</v>
      </c>
      <c r="F2" s="83"/>
    </row>
    <row r="3" spans="1:6" x14ac:dyDescent="0.45">
      <c r="A3" s="28" t="s">
        <v>5</v>
      </c>
      <c r="B3" s="28" t="s">
        <v>6</v>
      </c>
      <c r="C3" s="28" t="s">
        <v>0</v>
      </c>
      <c r="D3" s="28" t="s">
        <v>1</v>
      </c>
      <c r="E3" s="28" t="s">
        <v>2</v>
      </c>
      <c r="F3" s="41" t="s">
        <v>3</v>
      </c>
    </row>
    <row r="4" spans="1:6" x14ac:dyDescent="0.45">
      <c r="A4" s="29" t="s">
        <v>110</v>
      </c>
      <c r="B4" s="29" t="s">
        <v>177</v>
      </c>
      <c r="C4" s="29" t="s">
        <v>170</v>
      </c>
      <c r="D4" s="60" t="s">
        <v>111</v>
      </c>
      <c r="E4" s="57">
        <v>909</v>
      </c>
      <c r="F4" s="47" t="s">
        <v>139</v>
      </c>
    </row>
    <row r="5" spans="1:6" x14ac:dyDescent="0.45">
      <c r="A5" s="33" t="s">
        <v>197</v>
      </c>
      <c r="B5" s="33" t="s">
        <v>112</v>
      </c>
      <c r="C5" s="33" t="s">
        <v>113</v>
      </c>
      <c r="D5" s="60" t="s">
        <v>114</v>
      </c>
      <c r="E5" s="70"/>
      <c r="F5" s="73" t="s">
        <v>140</v>
      </c>
    </row>
    <row r="6" spans="1:6" x14ac:dyDescent="0.45">
      <c r="A6" s="33"/>
      <c r="B6" s="33" t="s">
        <v>115</v>
      </c>
      <c r="C6" s="33" t="s">
        <v>116</v>
      </c>
      <c r="D6" s="60" t="s">
        <v>117</v>
      </c>
      <c r="E6" s="51">
        <v>769</v>
      </c>
      <c r="F6" s="33"/>
    </row>
    <row r="7" spans="1:6" x14ac:dyDescent="0.45">
      <c r="A7" s="33"/>
      <c r="B7" s="38" t="s">
        <v>118</v>
      </c>
      <c r="C7" s="33" t="s">
        <v>119</v>
      </c>
      <c r="D7" s="33" t="s">
        <v>120</v>
      </c>
      <c r="E7" s="70"/>
      <c r="F7" s="33"/>
    </row>
    <row r="8" spans="1:6" x14ac:dyDescent="0.45">
      <c r="A8" s="33"/>
      <c r="B8" s="33" t="s">
        <v>121</v>
      </c>
      <c r="C8" s="74" t="s">
        <v>171</v>
      </c>
      <c r="D8" s="33" t="s">
        <v>122</v>
      </c>
      <c r="E8" s="51">
        <v>7981</v>
      </c>
      <c r="F8" s="33"/>
    </row>
    <row r="9" spans="1:6" x14ac:dyDescent="0.45">
      <c r="A9" s="33"/>
      <c r="B9" s="33" t="s">
        <v>123</v>
      </c>
      <c r="C9" s="33" t="s">
        <v>168</v>
      </c>
      <c r="D9" s="33" t="s">
        <v>124</v>
      </c>
      <c r="E9" s="70"/>
      <c r="F9" s="33"/>
    </row>
    <row r="10" spans="1:6" x14ac:dyDescent="0.45">
      <c r="A10" s="33"/>
      <c r="B10" s="33" t="s">
        <v>125</v>
      </c>
      <c r="C10" s="33" t="s">
        <v>169</v>
      </c>
      <c r="D10" s="33" t="s">
        <v>126</v>
      </c>
      <c r="E10" s="51">
        <v>0</v>
      </c>
      <c r="F10" s="33"/>
    </row>
    <row r="11" spans="1:6" x14ac:dyDescent="0.45">
      <c r="A11" s="33"/>
      <c r="B11" s="33" t="s">
        <v>127</v>
      </c>
      <c r="C11" s="63"/>
      <c r="D11" s="33" t="s">
        <v>133</v>
      </c>
      <c r="E11" s="51">
        <v>11500</v>
      </c>
      <c r="F11" s="33"/>
    </row>
    <row r="12" spans="1:6" x14ac:dyDescent="0.45">
      <c r="A12" s="33"/>
      <c r="B12" s="33" t="s">
        <v>128</v>
      </c>
      <c r="C12" s="33"/>
      <c r="D12" s="33" t="s">
        <v>134</v>
      </c>
      <c r="E12" s="70"/>
      <c r="F12" s="33"/>
    </row>
    <row r="13" spans="1:6" x14ac:dyDescent="0.45">
      <c r="A13" s="33"/>
      <c r="B13" s="33" t="s">
        <v>129</v>
      </c>
      <c r="C13" s="38"/>
      <c r="D13" s="33" t="s">
        <v>132</v>
      </c>
      <c r="E13" s="51">
        <v>17500</v>
      </c>
      <c r="F13" s="33"/>
    </row>
    <row r="14" spans="1:6" x14ac:dyDescent="0.45">
      <c r="A14" s="33"/>
      <c r="B14" s="33" t="s">
        <v>130</v>
      </c>
      <c r="C14" s="60"/>
      <c r="D14" s="33" t="s">
        <v>114</v>
      </c>
      <c r="E14" s="70"/>
      <c r="F14" s="33"/>
    </row>
    <row r="15" spans="1:6" x14ac:dyDescent="0.45">
      <c r="A15" s="33"/>
      <c r="B15" s="33" t="s">
        <v>131</v>
      </c>
      <c r="C15" s="33"/>
      <c r="D15" s="33" t="s">
        <v>153</v>
      </c>
      <c r="E15" s="70">
        <v>5000</v>
      </c>
      <c r="F15" s="33"/>
    </row>
    <row r="16" spans="1:6" ht="21" customHeight="1" x14ac:dyDescent="0.45">
      <c r="A16" s="33"/>
      <c r="B16" s="33" t="s">
        <v>176</v>
      </c>
      <c r="C16" s="33"/>
      <c r="D16" s="33" t="s">
        <v>114</v>
      </c>
      <c r="E16" s="70"/>
      <c r="F16" s="33"/>
    </row>
    <row r="17" spans="1:8" x14ac:dyDescent="0.45">
      <c r="A17" s="33"/>
      <c r="B17" s="33" t="s">
        <v>172</v>
      </c>
      <c r="C17" s="33"/>
      <c r="D17" s="33"/>
      <c r="E17" s="73"/>
      <c r="F17" s="33"/>
    </row>
    <row r="18" spans="1:8" x14ac:dyDescent="0.45">
      <c r="A18" s="33"/>
      <c r="B18" s="33" t="s">
        <v>173</v>
      </c>
      <c r="C18" s="33"/>
      <c r="D18" s="33"/>
      <c r="E18" s="73"/>
      <c r="F18" s="33"/>
    </row>
    <row r="19" spans="1:8" ht="23.25" x14ac:dyDescent="0.5">
      <c r="A19" s="33"/>
      <c r="B19" s="33" t="s">
        <v>174</v>
      </c>
      <c r="C19" s="33"/>
      <c r="D19" s="33"/>
      <c r="E19" s="73"/>
      <c r="F19" s="33"/>
      <c r="H19" s="45"/>
    </row>
    <row r="20" spans="1:8" x14ac:dyDescent="0.45">
      <c r="A20" s="33"/>
      <c r="B20" s="33" t="s">
        <v>175</v>
      </c>
      <c r="C20" s="33"/>
      <c r="D20" s="33"/>
      <c r="E20" s="75"/>
      <c r="F20" s="33"/>
    </row>
    <row r="21" spans="1:8" x14ac:dyDescent="0.45">
      <c r="A21" s="80"/>
      <c r="B21" s="81"/>
      <c r="C21" s="81"/>
      <c r="D21" s="82"/>
      <c r="E21" s="69">
        <f>SUM(E4:E20)</f>
        <v>43659</v>
      </c>
      <c r="F21" s="43"/>
    </row>
    <row r="22" spans="1:8" x14ac:dyDescent="0.45">
      <c r="E22" s="72"/>
    </row>
  </sheetData>
  <mergeCells count="3">
    <mergeCell ref="A1:F1"/>
    <mergeCell ref="E2:F2"/>
    <mergeCell ref="A21:D21"/>
  </mergeCells>
  <pageMargins left="0.70866141732283472" right="0.31496062992125984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งบประมาณฝ่ายกิจการ</vt:lpstr>
      <vt:lpstr>401สารสนเทศ</vt:lpstr>
      <vt:lpstr>402ประชาสัมพันธ์</vt:lpstr>
      <vt:lpstr>403ส่งเสริมประชาธิปไตย</vt:lpstr>
      <vt:lpstr>404สัมพันธ์ชุมชน</vt:lpstr>
      <vt:lpstr>405กิจกรรมทั่วไป</vt:lpstr>
      <vt:lpstr>406TOBENUMBERONE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2023-03-28T07:02:29Z</cp:lastPrinted>
  <dcterms:created xsi:type="dcterms:W3CDTF">2018-03-19T09:17:46Z</dcterms:created>
  <dcterms:modified xsi:type="dcterms:W3CDTF">2023-06-11T05:06:43Z</dcterms:modified>
</cp:coreProperties>
</file>